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услуги!$A$1:$AB$27</definedName>
  </definedNames>
  <calcPr calcId="145621" iterateDelta="1E-4"/>
</workbook>
</file>

<file path=xl/calcChain.xml><?xml version="1.0" encoding="utf-8"?>
<calcChain xmlns="http://schemas.openxmlformats.org/spreadsheetml/2006/main">
  <c r="Y10" i="4" l="1"/>
  <c r="AA11" i="4"/>
  <c r="Y11" i="4"/>
  <c r="P12" i="4" l="1"/>
  <c r="P11" i="4"/>
  <c r="P10" i="4"/>
  <c r="AA10" i="4" l="1"/>
  <c r="AA12" i="4" s="1"/>
  <c r="Y12" i="4"/>
</calcChain>
</file>

<file path=xl/sharedStrings.xml><?xml version="1.0" encoding="utf-8"?>
<sst xmlns="http://schemas.openxmlformats.org/spreadsheetml/2006/main" count="67" uniqueCount="57">
  <si>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</si>
  <si>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</si>
  <si>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</si>
  <si>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</si>
  <si>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</si>
  <si>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</si>
  <si>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</si>
  <si>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</si>
  <si>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</si>
  <si>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</si>
  <si>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</si>
  <si>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</si>
  <si>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</si>
  <si>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</si>
  <si>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</si>
  <si>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</si>
  <si>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</si>
  <si>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</si>
  <si>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</si>
  <si>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</si>
  <si>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</si>
  <si>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</si>
  <si>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</si>
  <si>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</si>
  <si>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</si>
  <si>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</si>
  <si>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</si>
  <si>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</si>
  <si>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</si>
  <si>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</si>
  <si>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</si>
  <si>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</si>
  <si>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</si>
  <si>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</si>
  <si>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</si>
  <si>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</si>
  <si>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</si>
  <si>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</si>
  <si>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</si>
  <si>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</si>
  <si>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</si>
  <si>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человек</t>
  </si>
  <si>
    <t xml:space="preserve">с момента заключения договора </t>
  </si>
  <si>
    <t>по 31 декабря 2023 года.</t>
  </si>
  <si>
    <t>начало</t>
  </si>
  <si>
    <t>окончание</t>
  </si>
  <si>
    <t>График оказания услуг в 2023 г.</t>
  </si>
  <si>
    <t>г. о. Самара</t>
  </si>
  <si>
    <t>Страна 
происхождения (При необходимости)</t>
  </si>
  <si>
    <t>Наименование изготовителя 
(производитель) (При необходимости)</t>
  </si>
  <si>
    <t>начало оказания услуг</t>
  </si>
  <si>
    <t>окончание оказания услуг</t>
  </si>
  <si>
    <r>
      <rPr>
        <sz val="11"/>
        <color theme="1"/>
        <rFont val="Times New Roman"/>
        <family val="1"/>
        <charset val="204"/>
      </rPr>
      <t>При заключении договора и его исполнении заказчик имеет право изменить объем оказываемых услуг</t>
    </r>
    <r>
      <rPr>
        <b/>
        <sz val="11"/>
        <color theme="1"/>
        <rFont val="Times New Roman"/>
        <family val="1"/>
        <charset val="204"/>
      </rPr>
      <t xml:space="preserve"> до +20%/-20%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оказываемых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20% от цены Договора.
Опцион Покупателя в стоимостном выражении в сторону увеличения может составлять до 20%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оказания заявленного Покупателем дополнительного количества услуг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</si>
  <si>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86.21.10.120</t>
  </si>
  <si>
    <t>86.21</t>
  </si>
  <si>
    <t xml:space="preserve">Периодический медицинский осмотр </t>
  </si>
  <si>
    <t>Психиатрическое освидетельствование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</si>
</sst>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4" fontId="13" fillId="2" borderId="4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justify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7" fillId="2" borderId="9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justify" vertical="center"/>
    </xf>
    <xf numFmtId="0" fontId="13" fillId="0" borderId="9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tabSelected="1" view="pageBreakPreview" topLeftCell="H7" zoomScale="64" zoomScaleNormal="86" zoomScaleSheetLayoutView="64" workbookViewId="0">
      <selection activeCell="Y11" sqref="Y11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0.88671875" customWidth="1"/>
    <col min="14" max="14" width="11.44140625" customWidth="1"/>
    <col min="15" max="15" width="12.21875" customWidth="1"/>
    <col min="16" max="16" width="17.88671875" customWidth="1"/>
    <col min="17" max="17" width="17" customWidth="1"/>
    <col min="18" max="18" width="14.5546875" customWidth="1"/>
    <col min="19" max="20" width="16.33203125" customWidth="1"/>
    <col min="21" max="23" width="19" customWidth="1"/>
    <col min="24" max="27" width="14.5546875" customWidth="1"/>
    <col min="28" max="28" width="15.88671875" customWidth="1"/>
  </cols>
  <sheetData>
    <row r="1" spans="1:28" ht="18.75" customHeight="1" x14ac:dyDescent="0.25">
      <c r="AA1" s="8" t="s">
        <v>21</v>
      </c>
    </row>
    <row r="2" spans="1:28" ht="42.75" customHeight="1" x14ac:dyDescent="0.25">
      <c r="A2" s="7" t="s">
        <v>26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2"/>
      <c r="P2" s="2"/>
      <c r="Q2" s="2"/>
      <c r="R2" s="2"/>
      <c r="S2" s="2"/>
      <c r="AB2" s="2"/>
    </row>
    <row r="3" spans="1:28" ht="25.5" customHeight="1" x14ac:dyDescent="0.25">
      <c r="A3" s="3" t="s">
        <v>8</v>
      </c>
      <c r="B3" s="3"/>
      <c r="C3" s="2"/>
      <c r="D3" s="2"/>
      <c r="E3" s="2"/>
      <c r="F3" s="45"/>
      <c r="G3" s="45"/>
      <c r="H3" s="45"/>
      <c r="I3" s="45"/>
      <c r="J3" s="45"/>
      <c r="K3" s="45"/>
      <c r="L3" s="45"/>
      <c r="M3" s="2"/>
      <c r="N3" s="41"/>
      <c r="O3" s="2"/>
      <c r="P3" s="2"/>
      <c r="Q3" s="2"/>
      <c r="R3" s="2"/>
      <c r="S3" s="2"/>
      <c r="AB3" s="2"/>
    </row>
    <row r="4" spans="1:28" ht="30.75" customHeight="1" x14ac:dyDescent="0.25">
      <c r="A4" s="3" t="s">
        <v>7</v>
      </c>
      <c r="B4" s="3"/>
      <c r="C4" s="4"/>
      <c r="D4" s="4"/>
      <c r="E4" s="4"/>
      <c r="F4" s="46"/>
      <c r="G4" s="46"/>
      <c r="H4" s="46"/>
      <c r="I4" s="46"/>
      <c r="J4" s="46"/>
      <c r="K4" s="46"/>
      <c r="L4" s="46"/>
      <c r="M4" s="4"/>
      <c r="N4" s="41"/>
      <c r="O4" s="5"/>
      <c r="P4" s="5"/>
      <c r="Q4" s="5"/>
      <c r="R4" s="5"/>
      <c r="S4" s="5"/>
      <c r="AB4" s="5"/>
    </row>
    <row r="5" spans="1:28" ht="30.75" customHeight="1" x14ac:dyDescent="0.25">
      <c r="A5" s="3" t="s">
        <v>17</v>
      </c>
      <c r="B5" s="3"/>
      <c r="C5" s="4"/>
      <c r="D5" s="4"/>
      <c r="E5" s="4"/>
      <c r="F5" s="46"/>
      <c r="G5" s="46"/>
      <c r="H5" s="46"/>
      <c r="I5" s="46"/>
      <c r="J5" s="46"/>
      <c r="K5" s="46"/>
      <c r="L5" s="46"/>
      <c r="M5" s="4"/>
      <c r="N5" s="41"/>
      <c r="O5" s="5"/>
      <c r="P5" s="5"/>
      <c r="Q5" s="5"/>
      <c r="R5" s="5"/>
      <c r="S5" s="5"/>
      <c r="AB5" s="5"/>
    </row>
    <row r="6" spans="1:28" ht="23.25" customHeight="1" x14ac:dyDescent="0.25">
      <c r="A6" s="6" t="s">
        <v>3</v>
      </c>
      <c r="B6" s="6"/>
    </row>
    <row r="7" spans="1:28" ht="36" customHeight="1" x14ac:dyDescent="0.25">
      <c r="O7" s="1"/>
      <c r="P7" s="1"/>
      <c r="Q7" s="60" t="s">
        <v>4</v>
      </c>
      <c r="R7" s="60"/>
      <c r="S7" s="60"/>
      <c r="T7" s="60"/>
      <c r="U7" s="60"/>
      <c r="V7" s="61"/>
      <c r="W7" s="61"/>
      <c r="X7" s="60"/>
      <c r="Y7" s="60"/>
      <c r="Z7" s="60"/>
      <c r="AA7" s="60"/>
      <c r="AB7" s="60"/>
    </row>
    <row r="8" spans="1:28" ht="36" customHeight="1" x14ac:dyDescent="0.25">
      <c r="A8" s="42" t="s">
        <v>0</v>
      </c>
      <c r="B8" s="42" t="s">
        <v>34</v>
      </c>
      <c r="C8" s="42" t="s">
        <v>24</v>
      </c>
      <c r="D8" s="42" t="s">
        <v>25</v>
      </c>
      <c r="E8" s="58" t="s">
        <v>35</v>
      </c>
      <c r="F8" s="42" t="s">
        <v>28</v>
      </c>
      <c r="G8" s="42" t="s">
        <v>27</v>
      </c>
      <c r="H8" s="42" t="s">
        <v>5</v>
      </c>
      <c r="I8" s="42" t="s">
        <v>1</v>
      </c>
      <c r="J8" s="42" t="s">
        <v>6</v>
      </c>
      <c r="K8" s="42" t="s">
        <v>2</v>
      </c>
      <c r="L8" s="42" t="s">
        <v>37</v>
      </c>
      <c r="M8" s="62" t="s">
        <v>46</v>
      </c>
      <c r="N8" s="63"/>
      <c r="O8" s="42" t="s">
        <v>29</v>
      </c>
      <c r="P8" s="42" t="s">
        <v>20</v>
      </c>
      <c r="Q8" s="43" t="s">
        <v>30</v>
      </c>
      <c r="R8" s="43" t="s">
        <v>31</v>
      </c>
      <c r="S8" s="43" t="s">
        <v>10</v>
      </c>
      <c r="T8" s="43" t="s">
        <v>48</v>
      </c>
      <c r="U8" s="43" t="s">
        <v>49</v>
      </c>
      <c r="V8" s="39"/>
      <c r="W8" s="39"/>
      <c r="X8" s="43" t="s">
        <v>32</v>
      </c>
      <c r="Y8" s="43" t="s">
        <v>15</v>
      </c>
      <c r="Z8" s="43" t="s">
        <v>33</v>
      </c>
      <c r="AA8" s="43" t="s">
        <v>16</v>
      </c>
      <c r="AB8" s="43" t="s">
        <v>9</v>
      </c>
    </row>
    <row r="9" spans="1:28" ht="93" customHeight="1" x14ac:dyDescent="0.25">
      <c r="A9" s="42"/>
      <c r="B9" s="42"/>
      <c r="C9" s="42"/>
      <c r="D9" s="42"/>
      <c r="E9" s="59"/>
      <c r="F9" s="42"/>
      <c r="G9" s="42"/>
      <c r="H9" s="42"/>
      <c r="I9" s="42"/>
      <c r="J9" s="42"/>
      <c r="K9" s="42"/>
      <c r="L9" s="42"/>
      <c r="M9" s="33" t="s">
        <v>44</v>
      </c>
      <c r="N9" s="33" t="s">
        <v>45</v>
      </c>
      <c r="O9" s="42"/>
      <c r="P9" s="42"/>
      <c r="Q9" s="44"/>
      <c r="R9" s="44"/>
      <c r="S9" s="44"/>
      <c r="T9" s="44"/>
      <c r="U9" s="44"/>
      <c r="V9" s="38" t="s">
        <v>50</v>
      </c>
      <c r="W9" s="38" t="s">
        <v>51</v>
      </c>
      <c r="X9" s="44"/>
      <c r="Y9" s="44"/>
      <c r="Z9" s="44"/>
      <c r="AA9" s="44"/>
      <c r="AB9" s="44"/>
    </row>
    <row r="10" spans="1:28" s="34" customFormat="1" ht="101.4" customHeight="1" x14ac:dyDescent="0.25">
      <c r="A10" s="32">
        <v>1</v>
      </c>
      <c r="B10" s="32">
        <v>1</v>
      </c>
      <c r="C10" s="32" t="s">
        <v>53</v>
      </c>
      <c r="D10" s="32" t="s">
        <v>54</v>
      </c>
      <c r="E10" s="32"/>
      <c r="F10" s="32" t="s">
        <v>55</v>
      </c>
      <c r="G10" s="32" t="s">
        <v>38</v>
      </c>
      <c r="H10" s="32" t="s">
        <v>41</v>
      </c>
      <c r="I10" s="37" t="s">
        <v>36</v>
      </c>
      <c r="J10" s="37" t="s">
        <v>36</v>
      </c>
      <c r="K10" s="32" t="s">
        <v>47</v>
      </c>
      <c r="L10" s="32">
        <v>1364</v>
      </c>
      <c r="M10" s="64" t="s">
        <v>42</v>
      </c>
      <c r="N10" s="65" t="s">
        <v>43</v>
      </c>
      <c r="O10" s="36">
        <v>2100</v>
      </c>
      <c r="P10" s="35">
        <f>O10*L10</f>
        <v>2864400</v>
      </c>
      <c r="Q10" s="28"/>
      <c r="R10" s="28"/>
      <c r="S10" s="28"/>
      <c r="T10" s="28"/>
      <c r="U10" s="28"/>
      <c r="V10" s="28"/>
      <c r="W10" s="28"/>
      <c r="X10" s="27"/>
      <c r="Y10" s="27">
        <f>X10*L10</f>
        <v>0</v>
      </c>
      <c r="Z10" s="27"/>
      <c r="AA10" s="27">
        <f>Z10*L10</f>
        <v>0</v>
      </c>
      <c r="AB10" s="28"/>
    </row>
    <row r="11" spans="1:28" s="34" customFormat="1" ht="101.4" customHeight="1" x14ac:dyDescent="0.25">
      <c r="A11" s="32">
        <v>2</v>
      </c>
      <c r="B11" s="32">
        <v>1</v>
      </c>
      <c r="C11" s="32" t="s">
        <v>53</v>
      </c>
      <c r="D11" s="32" t="s">
        <v>54</v>
      </c>
      <c r="E11" s="32"/>
      <c r="F11" s="32" t="s">
        <v>56</v>
      </c>
      <c r="G11" s="32" t="s">
        <v>38</v>
      </c>
      <c r="H11" s="32" t="s">
        <v>41</v>
      </c>
      <c r="I11" s="37" t="s">
        <v>36</v>
      </c>
      <c r="J11" s="37" t="s">
        <v>36</v>
      </c>
      <c r="K11" s="32" t="s">
        <v>47</v>
      </c>
      <c r="L11" s="32">
        <v>837</v>
      </c>
      <c r="M11" s="64" t="s">
        <v>42</v>
      </c>
      <c r="N11" s="65" t="s">
        <v>43</v>
      </c>
      <c r="O11" s="36">
        <v>1730</v>
      </c>
      <c r="P11" s="35">
        <f>O11*L11</f>
        <v>1448010</v>
      </c>
      <c r="Q11" s="28"/>
      <c r="R11" s="28"/>
      <c r="S11" s="28"/>
      <c r="T11" s="28"/>
      <c r="U11" s="28"/>
      <c r="V11" s="28"/>
      <c r="W11" s="28"/>
      <c r="X11" s="27"/>
      <c r="Y11" s="27">
        <f>X11*L11</f>
        <v>0</v>
      </c>
      <c r="Z11" s="40"/>
      <c r="AA11" s="27">
        <f>Z11*L11</f>
        <v>0</v>
      </c>
      <c r="AB11" s="28"/>
    </row>
    <row r="12" spans="1:28" ht="20.25" customHeight="1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30" t="s">
        <v>39</v>
      </c>
      <c r="L12" s="31"/>
      <c r="M12" s="31"/>
      <c r="N12" s="31"/>
      <c r="O12" s="22"/>
      <c r="P12" s="24">
        <f>SUM(P10:P11)</f>
        <v>4312410</v>
      </c>
      <c r="Q12" s="55" t="s">
        <v>40</v>
      </c>
      <c r="R12" s="56"/>
      <c r="S12" s="56"/>
      <c r="T12" s="56"/>
      <c r="U12" s="56"/>
      <c r="V12" s="56"/>
      <c r="W12" s="56"/>
      <c r="X12" s="57"/>
      <c r="Y12" s="26">
        <f>SUM(Y10)</f>
        <v>0</v>
      </c>
      <c r="Z12" s="25"/>
      <c r="AA12" s="26">
        <f>SUM(AA10)</f>
        <v>0</v>
      </c>
      <c r="AB12" s="23"/>
    </row>
    <row r="13" spans="1:28" ht="45" customHeight="1" x14ac:dyDescent="0.25">
      <c r="A13" s="48" t="s">
        <v>18</v>
      </c>
      <c r="B13" s="48"/>
      <c r="C13" s="48"/>
      <c r="D13" s="48"/>
      <c r="E13" s="21"/>
      <c r="F13" s="52" t="s">
        <v>19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19"/>
    </row>
    <row r="14" spans="1:28" ht="159" customHeight="1" x14ac:dyDescent="0.25">
      <c r="A14" s="48" t="s">
        <v>22</v>
      </c>
      <c r="B14" s="48"/>
      <c r="C14" s="48"/>
      <c r="D14" s="48"/>
      <c r="E14" s="21"/>
      <c r="F14" s="49" t="s">
        <v>52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  <c r="AB14" s="20"/>
    </row>
    <row r="15" spans="1:28" x14ac:dyDescent="0.25">
      <c r="D15" s="1"/>
      <c r="E15" s="1"/>
      <c r="F15"/>
      <c r="G15"/>
      <c r="H15"/>
      <c r="I15"/>
      <c r="J15"/>
      <c r="K15"/>
    </row>
    <row r="16" spans="1:28" ht="13.8" x14ac:dyDescent="0.25">
      <c r="C16" s="9"/>
      <c r="D16" s="10"/>
      <c r="E16" s="10"/>
      <c r="F16" s="9"/>
      <c r="G16" s="9"/>
      <c r="H16" s="9"/>
      <c r="I16" s="9"/>
      <c r="J16"/>
      <c r="K16"/>
    </row>
    <row r="17" spans="3:11" ht="13.8" x14ac:dyDescent="0.25">
      <c r="C17" s="9"/>
      <c r="D17" s="11"/>
      <c r="E17" s="11"/>
      <c r="F17" s="12"/>
      <c r="G17" s="13"/>
      <c r="H17" s="13"/>
      <c r="I17" s="13"/>
      <c r="J17"/>
      <c r="K17"/>
    </row>
    <row r="18" spans="3:11" ht="13.8" x14ac:dyDescent="0.25">
      <c r="C18" s="9"/>
      <c r="D18" s="47"/>
      <c r="E18" s="47"/>
      <c r="F18" s="47"/>
      <c r="G18" s="14" t="s">
        <v>11</v>
      </c>
      <c r="H18" s="15"/>
      <c r="I18" s="10"/>
      <c r="J18"/>
      <c r="K18"/>
    </row>
    <row r="19" spans="3:11" ht="13.8" x14ac:dyDescent="0.25">
      <c r="C19" s="9"/>
      <c r="D19" s="16"/>
      <c r="E19" s="16"/>
      <c r="F19" s="10"/>
      <c r="G19" s="10"/>
      <c r="H19" s="14"/>
      <c r="I19" s="17"/>
      <c r="J19"/>
      <c r="K19"/>
    </row>
    <row r="20" spans="3:11" ht="13.8" x14ac:dyDescent="0.25">
      <c r="C20" s="9"/>
      <c r="D20" s="47"/>
      <c r="E20" s="47"/>
      <c r="F20" s="47"/>
      <c r="G20" s="14" t="s">
        <v>12</v>
      </c>
      <c r="H20" s="14"/>
      <c r="I20" s="17"/>
      <c r="J20"/>
      <c r="K20"/>
    </row>
    <row r="21" spans="3:11" ht="13.8" x14ac:dyDescent="0.25">
      <c r="C21" s="9"/>
      <c r="D21" s="11"/>
      <c r="E21" s="11"/>
      <c r="F21" s="10"/>
      <c r="G21" s="13"/>
      <c r="H21" s="13"/>
      <c r="I21" s="13"/>
      <c r="J21"/>
      <c r="K21"/>
    </row>
    <row r="22" spans="3:11" ht="13.8" x14ac:dyDescent="0.25">
      <c r="C22" s="9"/>
      <c r="D22" s="47"/>
      <c r="E22" s="47"/>
      <c r="F22" s="47"/>
      <c r="G22" s="18" t="s">
        <v>13</v>
      </c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/>
      <c r="D24" s="11"/>
      <c r="E24" s="11"/>
      <c r="F24" s="12"/>
      <c r="G24" s="13"/>
      <c r="H24" s="13"/>
      <c r="I24" s="13"/>
      <c r="J24"/>
      <c r="K24"/>
    </row>
    <row r="25" spans="3:11" ht="13.8" x14ac:dyDescent="0.25">
      <c r="C25" s="9" t="s">
        <v>14</v>
      </c>
      <c r="D25" s="11"/>
      <c r="E25" s="11"/>
      <c r="F25" s="13"/>
      <c r="G25" s="13"/>
      <c r="H25" s="13"/>
      <c r="I25" s="13"/>
      <c r="J25"/>
      <c r="K25"/>
    </row>
    <row r="26" spans="3:11" ht="13.8" x14ac:dyDescent="0.25">
      <c r="C26" s="9"/>
      <c r="D26" s="9"/>
      <c r="E26" s="9"/>
      <c r="F26" s="13" t="s">
        <v>23</v>
      </c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  <row r="32" spans="3:11" ht="13.8" x14ac:dyDescent="0.25">
      <c r="C32" s="9"/>
      <c r="D32" s="9"/>
      <c r="E32" s="9"/>
      <c r="F32" s="10"/>
      <c r="G32" s="10"/>
      <c r="H32" s="10"/>
      <c r="I32" s="10"/>
    </row>
  </sheetData>
  <mergeCells count="37">
    <mergeCell ref="Q7:AB7"/>
    <mergeCell ref="K8:K9"/>
    <mergeCell ref="L8:L9"/>
    <mergeCell ref="F8:F9"/>
    <mergeCell ref="H8:H9"/>
    <mergeCell ref="I8:I9"/>
    <mergeCell ref="J8:J9"/>
    <mergeCell ref="Q8:Q9"/>
    <mergeCell ref="R8:R9"/>
    <mergeCell ref="S8:S9"/>
    <mergeCell ref="AA8:AA9"/>
    <mergeCell ref="AB8:AB9"/>
    <mergeCell ref="Y8:Y9"/>
    <mergeCell ref="Z8:Z9"/>
    <mergeCell ref="M8:N8"/>
    <mergeCell ref="X8:X9"/>
    <mergeCell ref="F3:L3"/>
    <mergeCell ref="F4:L4"/>
    <mergeCell ref="F5:L5"/>
    <mergeCell ref="O8:O9"/>
    <mergeCell ref="D22:F22"/>
    <mergeCell ref="A14:D14"/>
    <mergeCell ref="A13:D13"/>
    <mergeCell ref="F14:AA14"/>
    <mergeCell ref="F13:AA13"/>
    <mergeCell ref="D18:F18"/>
    <mergeCell ref="D20:F20"/>
    <mergeCell ref="Q12:X12"/>
    <mergeCell ref="B8:B9"/>
    <mergeCell ref="A8:A9"/>
    <mergeCell ref="G8:G9"/>
    <mergeCell ref="E8:E9"/>
    <mergeCell ref="D8:D9"/>
    <mergeCell ref="T8:T9"/>
    <mergeCell ref="C8:C9"/>
    <mergeCell ref="U8:U9"/>
    <mergeCell ref="P8:P9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2023-06-20T09:51:53Z</dcterms:modified>
</cp:coreProperties>
</file>